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5장\"/>
    </mc:Choice>
  </mc:AlternateContent>
  <xr:revisionPtr revIDLastSave="0" documentId="8_{B44A2A8D-CD66-4FDC-861C-D5DD0B6B970E}" xr6:coauthVersionLast="47" xr6:coauthVersionMax="47" xr10:uidLastSave="{00000000-0000-0000-0000-000000000000}"/>
  <bookViews>
    <workbookView xWindow="-108" yWindow="-108" windowWidth="30936" windowHeight="16896" xr2:uid="{1E25795C-F76C-4585-9EDB-820C4089E2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R57" i="1" l="1"/>
  <c r="R57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<sst xmlns="http://schemas.openxmlformats.org/spreadsheetml/2006/main" count="73" uniqueCount="60">
  <si>
    <t>■ 주택자금 공제</t>
    <phoneticPr fontId="2" type="noConversion"/>
  </si>
  <si>
    <t>1.주택자금공제란?</t>
    <phoneticPr fontId="2" type="noConversion"/>
  </si>
  <si>
    <t xml:space="preserve">우리나라는 부동산이 차지하는 상징성이 크다 보니 주택 관련 소득 공제 항목이 있습니다. </t>
    <phoneticPr fontId="2" type="noConversion"/>
  </si>
  <si>
    <t>주택자금 공제가 대표적이며, 크게 세 가지 항목으로 구분합니다.</t>
    <phoneticPr fontId="2" type="noConversion"/>
  </si>
  <si>
    <t>2.주택자금 공제 상세</t>
    <phoneticPr fontId="2" type="noConversion"/>
  </si>
  <si>
    <t>구분</t>
    <phoneticPr fontId="2" type="noConversion"/>
  </si>
  <si>
    <t>주택청약종합저축 납입액</t>
    <phoneticPr fontId="2" type="noConversion"/>
  </si>
  <si>
    <t>주택임차차입금 원리금 상환액</t>
    <phoneticPr fontId="2" type="noConversion"/>
  </si>
  <si>
    <t>장기주택저당차입금 이자 상환액</t>
    <phoneticPr fontId="2" type="noConversion"/>
  </si>
  <si>
    <t xml:space="preserve">대상자 </t>
    <phoneticPr fontId="2" type="noConversion"/>
  </si>
  <si>
    <t>근로소득자</t>
    <phoneticPr fontId="2" type="noConversion"/>
  </si>
  <si>
    <t>기본요건</t>
    <phoneticPr fontId="2" type="noConversion"/>
  </si>
  <si>
    <t>무주택세대주</t>
    <phoneticPr fontId="2" type="noConversion"/>
  </si>
  <si>
    <t>세대원(기본요건 충족시)</t>
    <phoneticPr fontId="2" type="noConversion"/>
  </si>
  <si>
    <t>무주택기준</t>
    <phoneticPr fontId="2" type="noConversion"/>
  </si>
  <si>
    <t>연중 무주택세대</t>
    <phoneticPr fontId="2" type="noConversion"/>
  </si>
  <si>
    <t>12.31일 기준 무주택세대</t>
    <phoneticPr fontId="2" type="noConversion"/>
  </si>
  <si>
    <t>취득시 무주택 또는 1주택세대</t>
    <phoneticPr fontId="2" type="noConversion"/>
  </si>
  <si>
    <t>단, 12.31일 기준 1주택세대 충족시</t>
    <phoneticPr fontId="2" type="noConversion"/>
  </si>
  <si>
    <t>소득기준</t>
    <phoneticPr fontId="2" type="noConversion"/>
  </si>
  <si>
    <t>총급여 7,000만원 이하</t>
    <phoneticPr fontId="2" type="noConversion"/>
  </si>
  <si>
    <t>없음</t>
    <phoneticPr fontId="2" type="noConversion"/>
  </si>
  <si>
    <t xml:space="preserve">단, 금융기관이 아닌 개인에게 차입한 경우 </t>
    <phoneticPr fontId="2" type="noConversion"/>
  </si>
  <si>
    <t>총급여 5,000만원 이하만 가능</t>
  </si>
  <si>
    <t>주택조건</t>
    <phoneticPr fontId="2" type="noConversion"/>
  </si>
  <si>
    <t>해당없음</t>
    <phoneticPr fontId="2" type="noConversion"/>
  </si>
  <si>
    <t>국민주택규모(85m2) 이하만 가능</t>
    <phoneticPr fontId="2" type="noConversion"/>
  </si>
  <si>
    <t>취득당시 기준시가 5억원 이하</t>
    <phoneticPr fontId="2" type="noConversion"/>
  </si>
  <si>
    <t>읍/면 소재지의 경우 100m2 이하 가능</t>
    <phoneticPr fontId="2" type="noConversion"/>
  </si>
  <si>
    <t>단, 19.1.1이전 취득주택 4억원 이하</t>
    <phoneticPr fontId="2" type="noConversion"/>
  </si>
  <si>
    <t>주거용 오피스텔 가능</t>
    <phoneticPr fontId="2" type="noConversion"/>
  </si>
  <si>
    <t>주거용 오피스텔 불가</t>
    <phoneticPr fontId="2" type="noConversion"/>
  </si>
  <si>
    <t>공제율</t>
    <phoneticPr fontId="2" type="noConversion"/>
  </si>
  <si>
    <t>공제한도</t>
    <phoneticPr fontId="2" type="noConversion"/>
  </si>
  <si>
    <t>①</t>
    <phoneticPr fontId="2" type="noConversion"/>
  </si>
  <si>
    <t>②</t>
    <phoneticPr fontId="2" type="noConversion"/>
  </si>
  <si>
    <t>③</t>
    <phoneticPr fontId="2" type="noConversion"/>
  </si>
  <si>
    <t>①+② 합산하여 300만원 한도</t>
    <phoneticPr fontId="2" type="noConversion"/>
  </si>
  <si>
    <t>①+②+③ 합산하여 300~1,800만원 한도</t>
    <phoneticPr fontId="2" type="noConversion"/>
  </si>
  <si>
    <t>세대원 공제 요건 기준</t>
    <phoneticPr fontId="2" type="noConversion"/>
  </si>
  <si>
    <t>1.세대원 본인 명의 계약</t>
    <phoneticPr fontId="2" type="noConversion"/>
  </si>
  <si>
    <t>1.세대원 본인 명의 주택</t>
    <phoneticPr fontId="2" type="noConversion"/>
  </si>
  <si>
    <t>2.세대원 본인 면의 차입금</t>
    <phoneticPr fontId="2" type="noConversion"/>
  </si>
  <si>
    <t>2.세대원 본인 명의 차입금</t>
    <phoneticPr fontId="2" type="noConversion"/>
  </si>
  <si>
    <t>3.세대주가 주택자금공제을 받지 않을 것</t>
    <phoneticPr fontId="2" type="noConversion"/>
  </si>
  <si>
    <t>3.세대주가 주택자금공제를 받지 않을 것</t>
    <phoneticPr fontId="2" type="noConversion"/>
  </si>
  <si>
    <t>4.세대원 본인이 직접 거주할 것</t>
    <phoneticPr fontId="2" type="noConversion"/>
  </si>
  <si>
    <t>3.장기주택저당차입금 이자 상환액 공제 한도</t>
    <phoneticPr fontId="2" type="noConversion"/>
  </si>
  <si>
    <t>대출상환기간</t>
    <phoneticPr fontId="2" type="noConversion"/>
  </si>
  <si>
    <t>고정금리 여부</t>
    <phoneticPr fontId="2" type="noConversion"/>
  </si>
  <si>
    <t>비거치상환 여부</t>
    <phoneticPr fontId="2" type="noConversion"/>
  </si>
  <si>
    <t>요건</t>
    <phoneticPr fontId="2" type="noConversion"/>
  </si>
  <si>
    <t>10년이상</t>
    <phoneticPr fontId="2" type="noConversion"/>
  </si>
  <si>
    <t>o</t>
    <phoneticPr fontId="2" type="noConversion"/>
  </si>
  <si>
    <t>x</t>
    <phoneticPr fontId="2" type="noConversion"/>
  </si>
  <si>
    <t>둘 중 하나 충족시</t>
    <phoneticPr fontId="2" type="noConversion"/>
  </si>
  <si>
    <t>15년이상</t>
    <phoneticPr fontId="2" type="noConversion"/>
  </si>
  <si>
    <t>미충족시</t>
    <phoneticPr fontId="2" type="noConversion"/>
  </si>
  <si>
    <t>O</t>
    <phoneticPr fontId="2" type="noConversion"/>
  </si>
  <si>
    <t>둘 모두 충족시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</si>
</sst>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#,###&quot;만 한도&quot;"/>
    <numFmt numFmtId="178" formatCode="#,##0_);[Red]\(#,##0\)"/>
    <numFmt numFmtId="179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NanumGothic"/>
      <family val="3"/>
      <charset val="129"/>
    </font>
    <font>
      <sz val="11"/>
      <color theme="1"/>
      <name val="NanumGothic"/>
      <family val="3"/>
      <charset val="129"/>
    </font>
    <font>
      <sz val="11"/>
      <color theme="0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FF0000"/>
      <name val="NanumGothic"/>
      <family val="3"/>
      <charset val="129"/>
    </font>
    <font>
      <sz val="11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b/>
      <sz val="11"/>
      <color rgb="FFFF0000"/>
      <name val="NanumGothic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76" fontId="4" fillId="5" borderId="2" xfId="0" applyNumberFormat="1" applyFont="1" applyFill="1" applyBorder="1" applyAlignment="1">
      <alignment horizontal="center" vertical="center"/>
    </xf>
    <xf numFmtId="176" fontId="4" fillId="6" borderId="2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176" fontId="4" fillId="5" borderId="6" xfId="0" applyNumberFormat="1" applyFont="1" applyFill="1" applyBorder="1" applyAlignment="1">
      <alignment horizontal="center" vertical="center"/>
    </xf>
    <xf numFmtId="176" fontId="4" fillId="6" borderId="6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9" fontId="11" fillId="4" borderId="1" xfId="0" applyNumberFormat="1" applyFont="1" applyFill="1" applyBorder="1" applyAlignment="1">
      <alignment horizontal="center" vertical="center"/>
    </xf>
    <xf numFmtId="9" fontId="11" fillId="5" borderId="1" xfId="0" applyNumberFormat="1" applyFont="1" applyFill="1" applyBorder="1" applyAlignment="1">
      <alignment horizontal="center" vertical="center"/>
    </xf>
    <xf numFmtId="9" fontId="11" fillId="6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3" borderId="1" xfId="0" applyFont="1" applyFill="1" applyBorder="1" applyAlignment="1">
      <alignment horizontal="center" vertical="center"/>
    </xf>
    <xf numFmtId="9" fontId="4" fillId="2" borderId="0" xfId="0" applyNumberFormat="1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>
      <alignment vertical="center"/>
    </xf>
    <xf numFmtId="9" fontId="5" fillId="2" borderId="0" xfId="0" applyNumberFormat="1" applyFont="1" applyFill="1" applyProtection="1">
      <alignment vertical="center"/>
      <protection locked="0"/>
    </xf>
    <xf numFmtId="178" fontId="5" fillId="2" borderId="0" xfId="0" applyNumberFormat="1" applyFont="1" applyFill="1" applyProtection="1">
      <alignment vertical="center"/>
      <protection locked="0"/>
    </xf>
    <xf numFmtId="178" fontId="8" fillId="2" borderId="0" xfId="0" applyNumberFormat="1" applyFont="1" applyFill="1">
      <alignment vertical="center"/>
    </xf>
    <xf numFmtId="9" fontId="5" fillId="2" borderId="0" xfId="0" applyNumberFormat="1" applyFont="1" applyFill="1">
      <alignment vertical="center"/>
    </xf>
    <xf numFmtId="178" fontId="9" fillId="2" borderId="0" xfId="0" applyNumberFormat="1" applyFont="1" applyFill="1">
      <alignment vertical="center"/>
    </xf>
    <xf numFmtId="179" fontId="4" fillId="2" borderId="0" xfId="0" applyNumberFormat="1" applyFont="1" applyFill="1">
      <alignment vertical="center"/>
    </xf>
    <xf numFmtId="179" fontId="8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5B59B-BDDB-4733-8DE3-52711A6E182A}">
  <dimension ref="B2:R57"/>
  <sheetViews>
    <sheetView tabSelected="1" workbookViewId="0">
      <selection activeCell="G7" sqref="G7"/>
    </sheetView>
  </sheetViews>
  <sheetFormatPr defaultColWidth="9" defaultRowHeight="13.8" x14ac:dyDescent="0.4"/>
  <cols>
    <col min="1" max="1" width="5.59765625" style="3" customWidth="1"/>
    <col min="2" max="3" width="34" style="3" customWidth="1"/>
    <col min="4" max="4" width="34" style="46" customWidth="1"/>
    <col min="5" max="5" width="34" style="3" customWidth="1"/>
    <col min="6" max="6" width="33.8984375" style="3" customWidth="1"/>
    <col min="7" max="7" width="3.59765625" style="46" customWidth="1"/>
    <col min="8" max="8" width="10.3984375" style="3" customWidth="1"/>
    <col min="9" max="9" width="17.8984375" style="3" customWidth="1"/>
    <col min="10" max="12" width="35.69921875" style="3" customWidth="1"/>
    <col min="13" max="13" width="7.09765625" style="3" customWidth="1"/>
    <col min="14" max="20" width="17.8984375" style="3" customWidth="1"/>
    <col min="21" max="22" width="18.59765625" style="3" customWidth="1"/>
    <col min="23" max="24" width="22.5" style="3" customWidth="1"/>
    <col min="25" max="16384" width="9" style="3"/>
  </cols>
  <sheetData>
    <row r="2" spans="2:12" ht="24.6" x14ac:dyDescent="0.4">
      <c r="B2" s="1" t="s">
        <v>0</v>
      </c>
      <c r="C2" s="1"/>
      <c r="D2" s="1"/>
      <c r="E2" s="1"/>
      <c r="F2" s="1"/>
      <c r="G2" s="2"/>
    </row>
    <row r="3" spans="2:12" x14ac:dyDescent="0.4">
      <c r="B3" s="4"/>
      <c r="C3" s="5"/>
      <c r="D3" s="6"/>
      <c r="E3" s="5"/>
      <c r="F3" s="5"/>
      <c r="G3" s="6"/>
    </row>
    <row r="4" spans="2:12" ht="19.8" x14ac:dyDescent="0.4">
      <c r="B4" s="7" t="s">
        <v>1</v>
      </c>
      <c r="C4" s="5"/>
      <c r="D4" s="6"/>
      <c r="E4" s="5"/>
      <c r="F4" s="5"/>
      <c r="G4" s="6"/>
    </row>
    <row r="5" spans="2:12" ht="15.6" x14ac:dyDescent="0.4">
      <c r="B5" s="8" t="s">
        <v>2</v>
      </c>
      <c r="C5" s="8"/>
      <c r="D5" s="8"/>
      <c r="E5" s="8"/>
      <c r="F5" s="8"/>
      <c r="G5" s="8"/>
      <c r="H5" s="8"/>
    </row>
    <row r="6" spans="2:12" x14ac:dyDescent="0.4">
      <c r="B6" s="3" t="s">
        <v>3</v>
      </c>
      <c r="C6" s="5"/>
      <c r="D6" s="6"/>
      <c r="E6" s="5"/>
      <c r="F6" s="5"/>
      <c r="G6" s="6"/>
    </row>
    <row r="7" spans="2:12" x14ac:dyDescent="0.4">
      <c r="B7" s="4"/>
      <c r="C7" s="5"/>
      <c r="D7" s="6"/>
      <c r="E7" s="5"/>
      <c r="F7" s="5"/>
      <c r="G7" s="6"/>
      <c r="H7" s="9"/>
      <c r="I7" s="9"/>
      <c r="J7" s="9"/>
      <c r="K7" s="9"/>
      <c r="L7" s="9"/>
    </row>
    <row r="8" spans="2:12" ht="19.8" x14ac:dyDescent="0.4">
      <c r="B8" s="7" t="s">
        <v>4</v>
      </c>
      <c r="D8" s="3"/>
      <c r="F8" s="5"/>
      <c r="G8" s="6"/>
      <c r="H8" s="10"/>
      <c r="I8" s="10"/>
      <c r="J8" s="10"/>
      <c r="K8" s="10"/>
      <c r="L8" s="10"/>
    </row>
    <row r="9" spans="2:12" x14ac:dyDescent="0.4">
      <c r="B9" s="11" t="s">
        <v>5</v>
      </c>
      <c r="C9" s="11" t="s">
        <v>6</v>
      </c>
      <c r="D9" s="11" t="s">
        <v>7</v>
      </c>
      <c r="E9" s="11" t="s">
        <v>8</v>
      </c>
      <c r="F9" s="5"/>
      <c r="G9" s="6"/>
      <c r="H9" s="10"/>
      <c r="I9" s="10"/>
      <c r="J9" s="10"/>
      <c r="K9" s="10"/>
      <c r="L9" s="10"/>
    </row>
    <row r="10" spans="2:12" x14ac:dyDescent="0.4">
      <c r="B10" s="12" t="s">
        <v>9</v>
      </c>
      <c r="C10" s="13" t="s">
        <v>10</v>
      </c>
      <c r="D10" s="14"/>
      <c r="E10" s="15"/>
      <c r="F10" s="5"/>
      <c r="G10" s="6"/>
      <c r="H10" s="10"/>
      <c r="I10" s="10"/>
      <c r="J10" s="10"/>
      <c r="K10" s="10"/>
      <c r="L10" s="10"/>
    </row>
    <row r="11" spans="2:12" x14ac:dyDescent="0.4">
      <c r="B11" s="16" t="s">
        <v>11</v>
      </c>
      <c r="C11" s="17" t="s">
        <v>12</v>
      </c>
      <c r="D11" s="18" t="s">
        <v>12</v>
      </c>
      <c r="E11" s="19" t="s">
        <v>12</v>
      </c>
      <c r="F11" s="5"/>
      <c r="G11" s="6"/>
      <c r="H11" s="9"/>
      <c r="I11" s="9"/>
      <c r="J11" s="9"/>
      <c r="K11" s="9"/>
      <c r="L11" s="9"/>
    </row>
    <row r="12" spans="2:12" x14ac:dyDescent="0.4">
      <c r="B12" s="20"/>
      <c r="C12" s="21"/>
      <c r="D12" s="22" t="s">
        <v>13</v>
      </c>
      <c r="E12" s="23" t="s">
        <v>13</v>
      </c>
      <c r="F12" s="5"/>
      <c r="G12" s="6"/>
    </row>
    <row r="13" spans="2:12" x14ac:dyDescent="0.4">
      <c r="B13" s="16" t="s">
        <v>14</v>
      </c>
      <c r="C13" s="17" t="s">
        <v>15</v>
      </c>
      <c r="D13" s="24" t="s">
        <v>16</v>
      </c>
      <c r="E13" s="25" t="s">
        <v>17</v>
      </c>
      <c r="F13" s="5"/>
      <c r="G13" s="6"/>
    </row>
    <row r="14" spans="2:12" x14ac:dyDescent="0.4">
      <c r="B14" s="20"/>
      <c r="C14" s="21"/>
      <c r="D14" s="26"/>
      <c r="E14" s="27" t="s">
        <v>18</v>
      </c>
      <c r="F14" s="5"/>
      <c r="G14" s="6"/>
      <c r="H14" s="9"/>
      <c r="I14" s="9"/>
      <c r="J14" s="9"/>
      <c r="K14" s="9"/>
      <c r="L14" s="9"/>
    </row>
    <row r="15" spans="2:12" x14ac:dyDescent="0.4">
      <c r="B15" s="16" t="s">
        <v>19</v>
      </c>
      <c r="C15" s="17" t="s">
        <v>20</v>
      </c>
      <c r="D15" s="28" t="s">
        <v>21</v>
      </c>
      <c r="E15" s="25" t="s">
        <v>21</v>
      </c>
      <c r="F15" s="5"/>
      <c r="G15" s="6"/>
    </row>
    <row r="16" spans="2:12" x14ac:dyDescent="0.4">
      <c r="B16" s="29"/>
      <c r="C16" s="30"/>
      <c r="D16" s="31" t="s">
        <v>22</v>
      </c>
      <c r="E16" s="32"/>
      <c r="F16" s="5"/>
      <c r="G16" s="6"/>
      <c r="H16" s="9"/>
      <c r="I16" s="9"/>
      <c r="J16" s="9"/>
      <c r="K16" s="9"/>
      <c r="L16" s="9"/>
    </row>
    <row r="17" spans="2:16" x14ac:dyDescent="0.4">
      <c r="B17" s="20"/>
      <c r="C17" s="21"/>
      <c r="D17" s="33" t="s">
        <v>23</v>
      </c>
      <c r="E17" s="27"/>
      <c r="F17" s="5"/>
      <c r="G17" s="6"/>
    </row>
    <row r="18" spans="2:16" x14ac:dyDescent="0.4">
      <c r="B18" s="16" t="s">
        <v>24</v>
      </c>
      <c r="C18" s="17" t="s">
        <v>25</v>
      </c>
      <c r="D18" s="28" t="s">
        <v>26</v>
      </c>
      <c r="E18" s="25" t="s">
        <v>27</v>
      </c>
      <c r="F18" s="5"/>
      <c r="G18" s="6"/>
      <c r="H18" s="9"/>
      <c r="I18" s="9"/>
      <c r="J18" s="9"/>
      <c r="K18" s="9"/>
      <c r="L18" s="9"/>
    </row>
    <row r="19" spans="2:16" x14ac:dyDescent="0.4">
      <c r="B19" s="29"/>
      <c r="C19" s="30"/>
      <c r="D19" s="31" t="s">
        <v>28</v>
      </c>
      <c r="E19" s="32" t="s">
        <v>29</v>
      </c>
      <c r="F19" s="5"/>
      <c r="G19" s="6"/>
    </row>
    <row r="20" spans="2:16" x14ac:dyDescent="0.4">
      <c r="B20" s="20"/>
      <c r="C20" s="21"/>
      <c r="D20" s="33" t="s">
        <v>30</v>
      </c>
      <c r="E20" s="27" t="s">
        <v>31</v>
      </c>
      <c r="F20" s="5"/>
      <c r="G20" s="6"/>
    </row>
    <row r="21" spans="2:16" x14ac:dyDescent="0.4">
      <c r="B21" s="11" t="s">
        <v>32</v>
      </c>
      <c r="C21" s="34">
        <v>0.4</v>
      </c>
      <c r="D21" s="35">
        <v>0.4</v>
      </c>
      <c r="E21" s="36">
        <v>1</v>
      </c>
      <c r="F21" s="5"/>
      <c r="G21" s="6"/>
    </row>
    <row r="22" spans="2:16" x14ac:dyDescent="0.4">
      <c r="B22" s="16" t="s">
        <v>33</v>
      </c>
      <c r="C22" s="37" t="s">
        <v>34</v>
      </c>
      <c r="D22" s="38" t="s">
        <v>35</v>
      </c>
      <c r="E22" s="39" t="s">
        <v>36</v>
      </c>
      <c r="F22" s="5"/>
      <c r="G22" s="6"/>
    </row>
    <row r="23" spans="2:16" x14ac:dyDescent="0.4">
      <c r="B23" s="29"/>
      <c r="C23" s="40" t="s">
        <v>37</v>
      </c>
      <c r="D23" s="40"/>
      <c r="E23" s="25"/>
      <c r="F23" s="5"/>
      <c r="G23" s="6"/>
    </row>
    <row r="24" spans="2:16" x14ac:dyDescent="0.4">
      <c r="B24" s="20"/>
      <c r="C24" s="41" t="s">
        <v>38</v>
      </c>
      <c r="D24" s="41"/>
      <c r="E24" s="42"/>
      <c r="F24" s="5"/>
      <c r="G24" s="6"/>
    </row>
    <row r="25" spans="2:16" x14ac:dyDescent="0.4">
      <c r="D25" s="3"/>
      <c r="E25" s="43"/>
      <c r="F25" s="5"/>
      <c r="G25" s="6"/>
    </row>
    <row r="26" spans="2:16" x14ac:dyDescent="0.4">
      <c r="B26" s="44" t="s">
        <v>39</v>
      </c>
      <c r="C26" s="44"/>
      <c r="D26" s="45" t="s">
        <v>40</v>
      </c>
      <c r="E26" s="45" t="s">
        <v>41</v>
      </c>
      <c r="F26" s="5"/>
      <c r="G26" s="6"/>
    </row>
    <row r="27" spans="2:16" x14ac:dyDescent="0.4">
      <c r="B27" s="44"/>
      <c r="C27" s="44"/>
      <c r="D27" s="45" t="s">
        <v>42</v>
      </c>
      <c r="E27" s="45" t="s">
        <v>43</v>
      </c>
      <c r="F27" s="5"/>
      <c r="G27" s="6"/>
    </row>
    <row r="28" spans="2:16" x14ac:dyDescent="0.4">
      <c r="B28" s="44"/>
      <c r="C28" s="44"/>
      <c r="D28" s="45" t="s">
        <v>44</v>
      </c>
      <c r="E28" s="45" t="s">
        <v>45</v>
      </c>
      <c r="F28" s="5"/>
      <c r="G28" s="6"/>
    </row>
    <row r="29" spans="2:16" x14ac:dyDescent="0.4">
      <c r="B29" s="44"/>
      <c r="C29" s="44"/>
      <c r="D29" s="45"/>
      <c r="E29" s="45" t="s">
        <v>46</v>
      </c>
      <c r="F29" s="5"/>
      <c r="G29" s="6"/>
    </row>
    <row r="30" spans="2:16" x14ac:dyDescent="0.4">
      <c r="F30" s="5"/>
      <c r="G30" s="6"/>
    </row>
    <row r="31" spans="2:16" ht="19.8" x14ac:dyDescent="0.4">
      <c r="B31" s="7" t="s">
        <v>47</v>
      </c>
      <c r="F31" s="5"/>
      <c r="G31" s="6"/>
    </row>
    <row r="32" spans="2:16" x14ac:dyDescent="0.4">
      <c r="B32" s="11" t="s">
        <v>48</v>
      </c>
      <c r="C32" s="11" t="s">
        <v>49</v>
      </c>
      <c r="D32" s="11" t="s">
        <v>50</v>
      </c>
      <c r="E32" s="11" t="s">
        <v>51</v>
      </c>
      <c r="F32" s="47" t="s">
        <v>33</v>
      </c>
      <c r="P32" s="48"/>
    </row>
    <row r="33" spans="2:8" x14ac:dyDescent="0.4">
      <c r="B33" s="49" t="s">
        <v>52</v>
      </c>
      <c r="C33" s="49" t="s">
        <v>53</v>
      </c>
      <c r="D33" s="49" t="s">
        <v>54</v>
      </c>
      <c r="E33" s="49" t="s">
        <v>55</v>
      </c>
      <c r="F33" s="50">
        <v>300</v>
      </c>
      <c r="H33" s="51"/>
    </row>
    <row r="34" spans="2:8" x14ac:dyDescent="0.4">
      <c r="B34" s="49" t="s">
        <v>56</v>
      </c>
      <c r="C34" s="49" t="s">
        <v>54</v>
      </c>
      <c r="D34" s="49" t="s">
        <v>54</v>
      </c>
      <c r="E34" s="49" t="s">
        <v>57</v>
      </c>
      <c r="F34" s="50">
        <v>500</v>
      </c>
      <c r="G34" s="52" t="e">
        <f>IF(#REF!&lt;15000000,0.4,IF(#REF!&lt;45000000,0.15,IF(#REF!&lt;100000000,0.05,0.02)))</f>
        <v>#REF!</v>
      </c>
      <c r="H34" s="51"/>
    </row>
    <row r="35" spans="2:8" x14ac:dyDescent="0.4">
      <c r="B35" s="49" t="s">
        <v>56</v>
      </c>
      <c r="C35" s="49" t="s">
        <v>53</v>
      </c>
      <c r="D35" s="49" t="s">
        <v>54</v>
      </c>
      <c r="E35" s="49" t="s">
        <v>55</v>
      </c>
      <c r="F35" s="50">
        <v>1500</v>
      </c>
      <c r="G35" s="53" t="e">
        <f>IF(#REF!&lt;15000000,5000000,IF(#REF!&lt;45000000,15000000,IF(#REF!&lt;100000000,45000000,100000000)))</f>
        <v>#REF!</v>
      </c>
      <c r="H35" s="54"/>
    </row>
    <row r="36" spans="2:8" x14ac:dyDescent="0.4">
      <c r="B36" s="49" t="s">
        <v>56</v>
      </c>
      <c r="C36" s="49" t="s">
        <v>53</v>
      </c>
      <c r="D36" s="49" t="s">
        <v>58</v>
      </c>
      <c r="E36" s="49" t="s">
        <v>59</v>
      </c>
      <c r="F36" s="50">
        <v>1800</v>
      </c>
      <c r="G36" s="55"/>
      <c r="H36" s="56"/>
    </row>
    <row r="37" spans="2:8" x14ac:dyDescent="0.4">
      <c r="G37" s="55"/>
      <c r="H37" s="56"/>
    </row>
    <row r="38" spans="2:8" x14ac:dyDescent="0.4">
      <c r="G38" s="55"/>
      <c r="H38" s="56"/>
    </row>
    <row r="39" spans="2:8" x14ac:dyDescent="0.4">
      <c r="G39" s="55"/>
      <c r="H39" s="56"/>
    </row>
    <row r="40" spans="2:8" x14ac:dyDescent="0.4">
      <c r="G40" s="55"/>
      <c r="H40" s="54"/>
    </row>
    <row r="41" spans="2:8" x14ac:dyDescent="0.4">
      <c r="G41" s="55"/>
      <c r="H41" s="48"/>
    </row>
    <row r="42" spans="2:8" x14ac:dyDescent="0.4">
      <c r="G42" s="55"/>
      <c r="H42" s="57"/>
    </row>
    <row r="43" spans="2:8" x14ac:dyDescent="0.4">
      <c r="G43" s="55"/>
      <c r="H43" s="58"/>
    </row>
    <row r="44" spans="2:8" x14ac:dyDescent="0.4">
      <c r="G44" s="55"/>
      <c r="H44" s="57"/>
    </row>
    <row r="45" spans="2:8" x14ac:dyDescent="0.4">
      <c r="G45" s="55"/>
      <c r="H45" s="58"/>
    </row>
    <row r="46" spans="2:8" x14ac:dyDescent="0.4">
      <c r="G46" s="55"/>
      <c r="H46" s="57"/>
    </row>
    <row r="47" spans="2:8" x14ac:dyDescent="0.4">
      <c r="G47" s="55"/>
      <c r="H47" s="58"/>
    </row>
    <row r="57" spans="18:18" x14ac:dyDescent="0.4">
      <c r="R57" s="3" cm="1">
        <f t="array" aca="1" ref="R57" ca="1">A57:R61</f>
        <v>0</v>
      </c>
    </row>
  </sheetData>
  <mergeCells count="16">
    <mergeCell ref="B26:C29"/>
    <mergeCell ref="B15:B17"/>
    <mergeCell ref="C15:C17"/>
    <mergeCell ref="B18:B20"/>
    <mergeCell ref="C18:C20"/>
    <mergeCell ref="B22:B24"/>
    <mergeCell ref="C23:D23"/>
    <mergeCell ref="C24:E24"/>
    <mergeCell ref="B2:F2"/>
    <mergeCell ref="B5:H5"/>
    <mergeCell ref="C10:E10"/>
    <mergeCell ref="B11:B12"/>
    <mergeCell ref="C11:C12"/>
    <mergeCell ref="B13:B14"/>
    <mergeCell ref="C13:C14"/>
    <mergeCell ref="D13:D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2022-04-12T07:01:16Z</dcterms:created>
  <dcterms:modified xsi:type="dcterms:W3CDTF">2022-04-12T07:01:27Z</dcterms:modified>
</cp:coreProperties>
</file>